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4" i="1"/>
  <c r="E14"/>
  <c r="F4" l="1"/>
  <c r="H5"/>
  <c r="F12" l="1"/>
  <c r="F10"/>
  <c r="F8"/>
  <c r="F5"/>
  <c r="I5" s="1"/>
  <c r="J5" s="1"/>
  <c r="H11"/>
  <c r="H9"/>
  <c r="H7"/>
  <c r="H6"/>
  <c r="H4"/>
  <c r="I4" s="1"/>
  <c r="H12"/>
  <c r="F11"/>
  <c r="H10"/>
  <c r="F9"/>
  <c r="H8"/>
  <c r="F7"/>
  <c r="I7" s="1"/>
  <c r="J7" s="1"/>
  <c r="F6"/>
  <c r="I6" s="1"/>
  <c r="J6" s="1"/>
  <c r="J4" l="1"/>
  <c r="I11"/>
  <c r="J11" s="1"/>
  <c r="I9"/>
  <c r="J9" s="1"/>
  <c r="I10"/>
  <c r="J10" s="1"/>
  <c r="I8"/>
  <c r="J8" s="1"/>
  <c r="I12"/>
  <c r="J12" s="1"/>
  <c r="I13" l="1"/>
  <c r="J14"/>
</calcChain>
</file>

<file path=xl/sharedStrings.xml><?xml version="1.0" encoding="utf-8"?>
<sst xmlns="http://schemas.openxmlformats.org/spreadsheetml/2006/main" count="26" uniqueCount="26">
  <si>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</si>
  <si>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</si>
  <si>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</si>
  <si>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</si>
  <si>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</si>
  <si>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</si>
  <si>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</si>
  <si>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</si>
  <si>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</si>
  <si>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</si>
  <si>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</si>
  <si>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</si>
  <si>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</si>
  <si>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</si>
  <si>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</si>
  <si>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</si>
  <si>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Приложение № 2 к соглашению</t>
  </si>
  <si>
    <t>Средний показатель по поселениям</t>
  </si>
  <si>
    <t>Средний коэфф. объема затрат  (гр.6+гр.8)/2</t>
  </si>
  <si>
    <t>Расходы на оплату труда (з/п за 12 месяцев главного специалиста с начислениями -598,8т.р.   фонда оплаты труда   ( тыс. руб.)</t>
  </si>
  <si>
    <t>Увеличение з/платы на 3,8% *598800=621554 руб.=622т.р.</t>
  </si>
  <si>
    <t>канцерярские принадлежности-19,0т.р.в год (коэф 1,03)</t>
  </si>
  <si>
    <t>Итого:622+19=641т.р.</t>
  </si>
  <si>
    <t>Расчет межбюджетных трансфертов на 2020 год</t>
  </si>
  <si>
    <r>
      <t>Собственные доходы поселений на 2020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 тыс. руб.</t>
    </r>
  </si>
  <si>
    <t>Численность населения на 01.01.2019 г.    чел.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</si>
</sst>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2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/>
    <xf numFmtId="1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>
      <selection activeCell="H4" sqref="H4"/>
    </sheetView>
  </sheetViews>
  <sheetFormatPr defaultRowHeight="1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1" customWidth="1"/>
    <col min="11" max="11" width="23.85546875" customWidth="1"/>
  </cols>
  <sheetData>
    <row r="1" spans="1:13" ht="54" customHeight="1">
      <c r="D1" s="20" t="s">
        <v>23</v>
      </c>
      <c r="E1" s="20"/>
      <c r="F1" s="20"/>
      <c r="G1" s="20"/>
      <c r="H1" s="21"/>
      <c r="J1" s="13" t="s">
        <v>16</v>
      </c>
      <c r="K1" s="13"/>
      <c r="L1" s="9"/>
      <c r="M1" s="9"/>
    </row>
    <row r="2" spans="1:13" ht="165" customHeight="1">
      <c r="A2" s="1" t="s">
        <v>0</v>
      </c>
      <c r="B2" s="2" t="s">
        <v>1</v>
      </c>
      <c r="C2" s="2" t="s">
        <v>19</v>
      </c>
      <c r="D2" s="3" t="s">
        <v>2</v>
      </c>
      <c r="E2" s="2" t="s">
        <v>24</v>
      </c>
      <c r="F2" s="4" t="s">
        <v>3</v>
      </c>
      <c r="G2" s="4" t="s">
        <v>25</v>
      </c>
      <c r="H2" s="4" t="s">
        <v>4</v>
      </c>
      <c r="I2" s="4" t="s">
        <v>18</v>
      </c>
      <c r="J2" s="4" t="s">
        <v>5</v>
      </c>
    </row>
    <row r="3" spans="1:13" ht="18.75">
      <c r="A3" s="5">
        <v>1</v>
      </c>
      <c r="B3" s="5">
        <v>2</v>
      </c>
      <c r="C3" s="5">
        <v>3</v>
      </c>
      <c r="D3" s="5">
        <v>4</v>
      </c>
      <c r="E3" s="12">
        <v>5</v>
      </c>
      <c r="F3" s="12">
        <v>6</v>
      </c>
      <c r="G3" s="5">
        <v>7</v>
      </c>
      <c r="H3" s="12">
        <v>8</v>
      </c>
      <c r="I3" s="5">
        <v>9</v>
      </c>
      <c r="J3" s="12">
        <v>10</v>
      </c>
    </row>
    <row r="4" spans="1:13" ht="18.75">
      <c r="A4" s="1">
        <v>1</v>
      </c>
      <c r="B4" s="1" t="s">
        <v>6</v>
      </c>
      <c r="C4" s="1">
        <v>622</v>
      </c>
      <c r="D4" s="1">
        <v>1.03</v>
      </c>
      <c r="E4" s="11">
        <v>122745.7</v>
      </c>
      <c r="F4" s="14">
        <f>E4/E14</f>
        <v>0.40038954129571569</v>
      </c>
      <c r="G4" s="19">
        <v>35173</v>
      </c>
      <c r="H4" s="14">
        <f>G4/(G14)</f>
        <v>0.40338784778769182</v>
      </c>
      <c r="I4" s="6">
        <f>(F4+H4)/2</f>
        <v>0.40188869454170373</v>
      </c>
      <c r="J4" s="17">
        <f>C4*D4*I4</f>
        <v>257.47401104508788</v>
      </c>
    </row>
    <row r="5" spans="1:13" ht="18.75" customHeight="1">
      <c r="A5" s="1">
        <v>2</v>
      </c>
      <c r="B5" s="1" t="s">
        <v>7</v>
      </c>
      <c r="C5" s="1">
        <v>622</v>
      </c>
      <c r="D5" s="1">
        <v>1.03</v>
      </c>
      <c r="E5" s="10">
        <v>23409</v>
      </c>
      <c r="F5" s="14">
        <f>E5/E14</f>
        <v>7.6358835968929339E-2</v>
      </c>
      <c r="G5" s="1">
        <v>5793</v>
      </c>
      <c r="H5" s="14">
        <f>G5/(G14)</f>
        <v>6.6438057664518199E-2</v>
      </c>
      <c r="I5" s="6">
        <f t="shared" ref="I5:I12" si="0">(F5+H5)/2</f>
        <v>7.1398446816723776E-2</v>
      </c>
      <c r="J5" s="17">
        <f t="shared" ref="J5:J12" si="1">C5*D5*I5</f>
        <v>45.742128937602253</v>
      </c>
    </row>
    <row r="6" spans="1:13" ht="18.75">
      <c r="A6" s="1">
        <v>3</v>
      </c>
      <c r="B6" s="1" t="s">
        <v>8</v>
      </c>
      <c r="C6" s="1">
        <v>622</v>
      </c>
      <c r="D6" s="1">
        <v>1.03</v>
      </c>
      <c r="E6" s="10">
        <v>28370</v>
      </c>
      <c r="F6" s="14">
        <f>E6/E14</f>
        <v>9.2541337794802225E-2</v>
      </c>
      <c r="G6" s="1">
        <v>6247</v>
      </c>
      <c r="H6" s="14">
        <f>G6/(G14)</f>
        <v>7.1644837947565196E-2</v>
      </c>
      <c r="I6" s="6">
        <f t="shared" si="0"/>
        <v>8.2093087871183718E-2</v>
      </c>
      <c r="J6" s="17">
        <f t="shared" si="1"/>
        <v>52.59375767555256</v>
      </c>
    </row>
    <row r="7" spans="1:13" ht="18.75">
      <c r="A7" s="1">
        <v>4</v>
      </c>
      <c r="B7" s="1" t="s">
        <v>9</v>
      </c>
      <c r="C7" s="1">
        <v>622</v>
      </c>
      <c r="D7" s="1">
        <v>1.03</v>
      </c>
      <c r="E7" s="10">
        <v>30504</v>
      </c>
      <c r="F7" s="14">
        <f>E7/E14</f>
        <v>9.9502325276441553E-2</v>
      </c>
      <c r="G7" s="1">
        <v>10256</v>
      </c>
      <c r="H7" s="14">
        <f>G7/(G14)</f>
        <v>0.11762277220909696</v>
      </c>
      <c r="I7" s="6">
        <f t="shared" si="0"/>
        <v>0.10856254874276926</v>
      </c>
      <c r="J7" s="17">
        <f t="shared" si="1"/>
        <v>69.551682477542556</v>
      </c>
    </row>
    <row r="8" spans="1:13" ht="18.75">
      <c r="A8" s="1">
        <v>5</v>
      </c>
      <c r="B8" s="1" t="s">
        <v>10</v>
      </c>
      <c r="C8" s="1">
        <v>622</v>
      </c>
      <c r="D8" s="1">
        <v>1.03</v>
      </c>
      <c r="E8" s="10">
        <v>10278</v>
      </c>
      <c r="F8" s="14">
        <f>E8/E14</f>
        <v>3.3526255546527217E-2</v>
      </c>
      <c r="G8" s="1">
        <v>2103</v>
      </c>
      <c r="H8" s="14">
        <f>G8/(G14)</f>
        <v>2.4118632015964401E-2</v>
      </c>
      <c r="I8" s="6">
        <f t="shared" si="0"/>
        <v>2.8822443781245807E-2</v>
      </c>
      <c r="J8" s="17">
        <f t="shared" si="1"/>
        <v>18.465386832892939</v>
      </c>
    </row>
    <row r="9" spans="1:13" ht="18.75">
      <c r="A9" s="1">
        <v>6</v>
      </c>
      <c r="B9" s="1" t="s">
        <v>13</v>
      </c>
      <c r="C9" s="1">
        <v>622</v>
      </c>
      <c r="D9" s="1">
        <v>1.03</v>
      </c>
      <c r="E9" s="10">
        <v>18258</v>
      </c>
      <c r="F9" s="14">
        <f>E9/E14</f>
        <v>5.9556564873369716E-2</v>
      </c>
      <c r="G9" s="1">
        <v>5088</v>
      </c>
      <c r="H9" s="14">
        <f>G9/(G14)</f>
        <v>5.8352638943046542E-2</v>
      </c>
      <c r="I9" s="6">
        <f t="shared" si="0"/>
        <v>5.8954601908208129E-2</v>
      </c>
      <c r="J9" s="17">
        <f t="shared" si="1"/>
        <v>37.769855258512621</v>
      </c>
    </row>
    <row r="10" spans="1:13" ht="18.75">
      <c r="A10" s="1">
        <v>7</v>
      </c>
      <c r="B10" s="1" t="s">
        <v>11</v>
      </c>
      <c r="C10" s="1">
        <v>622</v>
      </c>
      <c r="D10" s="1">
        <v>1.03</v>
      </c>
      <c r="E10" s="10">
        <v>16559</v>
      </c>
      <c r="F10" s="14">
        <f>E10/E14</f>
        <v>5.4014522824960519E-2</v>
      </c>
      <c r="G10" s="1">
        <v>5156</v>
      </c>
      <c r="H10" s="14">
        <f>G10/(G14)</f>
        <v>5.9132509117599832E-2</v>
      </c>
      <c r="I10" s="6">
        <f t="shared" si="0"/>
        <v>5.6573515971280172E-2</v>
      </c>
      <c r="J10" s="17">
        <f t="shared" si="1"/>
        <v>36.244388742160353</v>
      </c>
    </row>
    <row r="11" spans="1:13" ht="18.75">
      <c r="A11" s="1">
        <v>8</v>
      </c>
      <c r="B11" s="1" t="s">
        <v>12</v>
      </c>
      <c r="C11" s="1">
        <v>622</v>
      </c>
      <c r="D11" s="1">
        <v>1.03</v>
      </c>
      <c r="E11" s="10">
        <v>15526</v>
      </c>
      <c r="F11" s="14">
        <f>E11/E14</f>
        <v>5.0644935163979533E-2</v>
      </c>
      <c r="G11" s="1">
        <v>5194</v>
      </c>
      <c r="H11" s="14">
        <f>G11/(G14)</f>
        <v>5.9568318921026674E-2</v>
      </c>
      <c r="I11" s="6">
        <f t="shared" si="0"/>
        <v>5.5106627042503104E-2</v>
      </c>
      <c r="J11" s="17">
        <f t="shared" si="1"/>
        <v>35.304611681050034</v>
      </c>
    </row>
    <row r="12" spans="1:13" ht="18.75">
      <c r="A12" s="1">
        <v>9</v>
      </c>
      <c r="B12" s="1" t="s">
        <v>14</v>
      </c>
      <c r="C12" s="1">
        <v>622</v>
      </c>
      <c r="D12" s="1">
        <v>1.03</v>
      </c>
      <c r="E12" s="10">
        <v>40916</v>
      </c>
      <c r="F12" s="14">
        <f>E12/E14</f>
        <v>0.13346568125527414</v>
      </c>
      <c r="G12" s="1">
        <v>12184</v>
      </c>
      <c r="H12" s="14">
        <f>G12/(G14)</f>
        <v>0.13973438539349037</v>
      </c>
      <c r="I12" s="6">
        <f t="shared" si="0"/>
        <v>0.13660003332438225</v>
      </c>
      <c r="J12" s="17">
        <f t="shared" si="1"/>
        <v>87.514177349598725</v>
      </c>
    </row>
    <row r="13" spans="1:13" ht="37.5" customHeight="1">
      <c r="A13" s="1"/>
      <c r="B13" s="7" t="s">
        <v>17</v>
      </c>
      <c r="C13" s="5"/>
      <c r="D13" s="5"/>
      <c r="E13" s="11"/>
      <c r="F13" s="15"/>
      <c r="G13" s="19"/>
      <c r="H13" s="11"/>
      <c r="I13" s="16">
        <f>(I4+I5+I6+I7+I8+I9+I10+I11+I12)/9</f>
        <v>0.1111111111111111</v>
      </c>
      <c r="J13" s="18"/>
    </row>
    <row r="14" spans="1:13" ht="57" customHeight="1">
      <c r="A14" s="1"/>
      <c r="B14" s="5" t="s">
        <v>15</v>
      </c>
      <c r="C14" s="1"/>
      <c r="D14" s="1"/>
      <c r="E14" s="10">
        <f>SUM(E4:E12)</f>
        <v>306565.7</v>
      </c>
      <c r="F14" s="1"/>
      <c r="G14" s="1">
        <f>SUM(G4:G12)</f>
        <v>87194</v>
      </c>
      <c r="H14" s="10"/>
      <c r="I14" s="1"/>
      <c r="J14" s="17">
        <f>(J4+J5+J6+J7+J8+J9+J10+J11+J12)</f>
        <v>640.66</v>
      </c>
    </row>
    <row r="15" spans="1:13" ht="18.75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spans="1:13">
      <c r="B16" t="s">
        <v>20</v>
      </c>
    </row>
    <row r="17" spans="2:2">
      <c r="B17" t="s">
        <v>21</v>
      </c>
    </row>
    <row r="18" spans="2:2">
      <c r="B18" t="s">
        <v>22</v>
      </c>
    </row>
  </sheetData>
  <mergeCells count="1">
    <mergeCell ref="D1:H1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2020-01-24T09:18:08Z</dcterms:modified>
</cp:coreProperties>
</file>